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mc:AlternateContent xmlns:mc="http://schemas.openxmlformats.org/markup-compatibility/2006">
    <mc:Choice Requires="x15">
      <x15ac:absPath xmlns:x15ac="http://schemas.microsoft.com/office/spreadsheetml/2010/11/ac" url="\\filer01.oowv.intern\folderredirection\z02085\Documents\DMS-OOWV\DMSNEU\uwc\w\S\d42b3498d3644edf8e28ccda206c02be\"/>
    </mc:Choice>
  </mc:AlternateContent>
  <xr:revisionPtr revIDLastSave="0" documentId="13_ncr:1_{AB0A8802-DAE4-4D29-9040-D2EA09AEE943}" xr6:coauthVersionLast="36" xr6:coauthVersionMax="36" xr10:uidLastSave="{00000000-0000-0000-0000-000000000000}"/>
  <bookViews>
    <workbookView xWindow="-120" yWindow="-120" windowWidth="29040" windowHeight="15720" xr2:uid="{4B5C9816-1868-467A-AC5F-6A4F1F6B245C}"/>
  </bookViews>
  <sheets>
    <sheet name="D02 Bewertungsmatrix" sheetId="2" r:id="rId1"/>
  </sheets>
  <externalReferences>
    <externalReference r:id="rId2"/>
    <externalReference r:id="rId3"/>
    <externalReference r:id="rId4"/>
    <externalReference r:id="rId5"/>
    <externalReference r:id="rId6"/>
  </externalReferences>
  <definedNames>
    <definedName name="A">'[1]1-Fachliche Anforderungen'!$N$10:$N$10</definedName>
    <definedName name="Erfüllungsgrad">[2]Grunddaten!$B$3:$B$7</definedName>
    <definedName name="F">'[1]2-Technische Anforderungen (IT)'!#REF!</definedName>
    <definedName name="F_">'[1]1-Fachliche Anforderungen'!$Q$10:$Q$11</definedName>
    <definedName name="Funktionalität">'[1]2-Technische Anforderungen (IT)'!#REF!</definedName>
    <definedName name="Funktionalitäten_Darstellung">#REF!</definedName>
    <definedName name="Funktionalitäten_Darstellung_Ungewichtet">#REF!</definedName>
    <definedName name="hallo">#REF!</definedName>
    <definedName name="K">'[1]1-Fachliche Anforderungen'!$P$10:$P$10</definedName>
    <definedName name="Kalkulation_Kommerziell">#REF!</definedName>
    <definedName name="RA_JAGGAER">[3]Dropdown!$A$1:$A$5</definedName>
    <definedName name="Status">[4]Dropdown!$A$1:$A$5</definedName>
    <definedName name="Wertungspunkt">[5]Attribut!$C$2:$C$7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2" l="1"/>
  <c r="I9" i="2"/>
  <c r="K15" i="2" l="1"/>
  <c r="I15" i="2"/>
  <c r="K14" i="2"/>
  <c r="I14" i="2"/>
  <c r="K13" i="2"/>
  <c r="I13" i="2"/>
  <c r="K12" i="2"/>
  <c r="I12" i="2"/>
  <c r="K6" i="2"/>
  <c r="I6" i="2"/>
  <c r="K7" i="2"/>
  <c r="I7" i="2"/>
  <c r="K5" i="2"/>
  <c r="I5" i="2"/>
  <c r="K8" i="2" l="1"/>
  <c r="I8" i="2"/>
  <c r="K4" i="2"/>
  <c r="K10" i="2" s="1"/>
  <c r="I4" i="2"/>
</calcChain>
</file>

<file path=xl/sharedStrings.xml><?xml version="1.0" encoding="utf-8"?>
<sst xmlns="http://schemas.openxmlformats.org/spreadsheetml/2006/main" count="60" uniqueCount="52">
  <si>
    <t>Zuschlagskriterium</t>
  </si>
  <si>
    <t>Anforderungen/Erwartungen/Hinweise des Auftraggebers</t>
  </si>
  <si>
    <t>Bewertungsmaßstab</t>
  </si>
  <si>
    <t>Erreichte Bewertung in %</t>
  </si>
  <si>
    <t>Max. Bewertung in %</t>
  </si>
  <si>
    <t>Faktor</t>
  </si>
  <si>
    <t>Max. zu erreichende Bewertung in %</t>
  </si>
  <si>
    <t>Begründung</t>
  </si>
  <si>
    <t>Erreichte gewichtete Bewertung in %</t>
  </si>
  <si>
    <t>Preis</t>
  </si>
  <si>
    <t>1.</t>
  </si>
  <si>
    <t>Der Bieter mit dem niedrigsten angebotenen Gesamtwertungspreis erhält 100% als Bewertungsergebnis.
Ein fiktives Angebot mit dem 2-fachen des niedrigsten angebotenen Gesamtwertungspreises erhält 0% als Bewertungsergebnis. Alle Angebote mit darüber (über dem 2-fachen des niedrigsten angebotenen Gesamtwertungspreises) liegenden Gesamtwertungspreis erhalten ebenfalls 0% als Bewertungsergebnis.
Die Bewertungsermittlung für die dazwischen liegenden angebotenen Gesamtwertungspreise erfolgt über eine lineare Interpolation.</t>
  </si>
  <si>
    <t>2.3.</t>
  </si>
  <si>
    <t>Bewertungsmatrix Angebotsphase</t>
  </si>
  <si>
    <t xml:space="preserve">Die Wertung des kommerziellen Angebots erfolgt auf Basis der gemäß der Leistungsbeschreibung (B 01) anzugebenden Gesamtvertragssumme. 
</t>
  </si>
  <si>
    <t>Preis
(40 %)</t>
  </si>
  <si>
    <t>2.1.</t>
  </si>
  <si>
    <t>Länge der angebotenen Garantie mit Vor-Ort-Service 
(Mindestanforderung: 5 Jahre)</t>
  </si>
  <si>
    <t>Länge der angebotenen Nachkaufgarantie (Garantie, dass die angebotenen Möbel für eine 
bestimmte Zeitspanne nach Vertragsschluss weiter angeboten werden) für die angebotenen Tisch- 
und Schranksysteme (Mindestanforderung: 6 Jahre)</t>
  </si>
  <si>
    <t>Verfügbarkeit (Lieferzeit) 
(Mindestanforderung: 8 Wochen)</t>
  </si>
  <si>
    <t>Liefer- und Aufbaukonzept 
(Darstellung der Vorgehensweise bei der Lieferung und dem Aufbau der neuen Möbel an die vorgesehenen 
Verwendungstellen beim Auftraggeber einschließlich dem Abbau und Abtransport der Altmöbel)</t>
  </si>
  <si>
    <t>Vorgehensweise bei der Bewertung der Teststellung</t>
  </si>
  <si>
    <t>Formgebung und Design
▪ Formgebung (Haptik/Oberfläche 
und Abstimmung der Elemente)
▪ Design (Erscheinungsbild)
▪ Gesamterscheinungsbild 
(abgestimmtes und harmonisches 
Gesamterscheinungsbild)</t>
  </si>
  <si>
    <t>Lieferung und Montage
Lieferung und Montage (auf 
Grundlage der Teststellung in den 
Räumlichkeiten des Auftraggebers)</t>
  </si>
  <si>
    <t>Bewertungskriterium Funktionalität
(25 %)</t>
  </si>
  <si>
    <t>Bewertungskriterium Garantie mit Vor-Ort-Service
(10 %)</t>
  </si>
  <si>
    <t>Bewertungskriterium Nachkaufgarantie 
(10 %)</t>
  </si>
  <si>
    <t>Bewertungskriterium Verfügbarkeit (Lieferfrist)
(10 %)</t>
  </si>
  <si>
    <t>Bewertungskriterium Teststellung
(20 %)</t>
  </si>
  <si>
    <t xml:space="preserve">
Vorgehensweise bei der Bewertung der Teststellung</t>
  </si>
  <si>
    <t>Bewertungskriterium Darstellung des Liefer- und Aufbaukonzepts 
(10 %)</t>
  </si>
  <si>
    <t xml:space="preserve">Die Bewertung erfolgt gemäß der unten genannten Kreiterien und entsprechender Gewichtung:
</t>
  </si>
  <si>
    <t>Funktionalität (Verwendungs- und/oder Einstellungsmöglichkeiten, einfache Höhenverstellbarkeit der 
Tische, Leichtgängigkeit der Schubladen und Türen, leichte Schließung der Zylinderschlösser, 
einfache Einstellung der Fachböden, leichte Zugänglichkeit des Kabelkanals mit ausreichend Platz)</t>
  </si>
  <si>
    <t>Die Bewertung sämtlicher im Anforderungskatalog als „B-Kriterien“ gekennzeichneten Anforderungen erfolgt auf Grundlage des jeweils definierten Bewertungsmaßstabs (Zielerfüllungsgrad). Für die „B-Kriterien“ können insgesamt maximal 100 % erreicht werden. Maßgeblich sind die im Anforderungskatalog festgelegten Bewertungskriterien sowie deren Gewichtung:
Die Bewertung erfolgt gem. folgender Gewichtung:
Die Länge der Garantie beläuft sich auf 5 oder 6 Jahre             = 1 Punkt
Die Länge der Garantie beläuft sich auf 7 Jahre                        = 2 Punkte
Die Länge der Garantie beläuft sich auf 8 Jahre                        = 3 Punkte
Die Länge der Garantie beläuft sich auf 9 Jahre                        = 4 Punkte
Die Länge der Garantie beläuft sich auf 10 oder mehr Jahre      = 5 Punkte</t>
  </si>
  <si>
    <t>Die Bewertung erfolgt gem. folgender Gewichtung:
Die Länge der Nachkaufgarantie beläuft sich auf 6 Jahre                         = 1 Punkt
Die Länge der Nachkaufgarantie beläuft sich auf 6 bis 7 Jahre                = 2 Punkte
Die Länge der Nachkaufgarantie beläuft sich auf 7 bis 8 Jahre                 = 3 Punkte
Die Länge der Nachkaufgarantie beläuft sich auf 8 bis 9 Jahre                 = 4 Punkte
Die Länge der Nachkaufgarantie beläuft sich auf 10 oder mehr Jahre      = 5 Punkte</t>
  </si>
  <si>
    <t>Die Bewertung erfolgt gem. folgender Gewichtung:
Die Lieferzeit beträgt 8 Wochen                            = 1 Punkt
Die Lieferzeit beträgt 7 Wochen                           = 2 Punkte
Die Lieferzeit beträgt 6Wochen                            = 3 Punkte
Die Lieferzeit beträgt 4 Wochen                           = 4 Punkte
Die Lieferzeit beträgt 3 Wochen oder weniger    = 5 Punkte</t>
  </si>
  <si>
    <t>Die Bewertung erfolgt gem. folgender Gewichtung:
Ein echtes Konzept wird nicht dargestellt oder das dargestellte Konzept zur Lieferung und Montage der neuen Möbel sowie den Abbau und Abtransport der Altmöbel ist
- nicht fach- und sachgerecht. Der reibungslose Ablauf des Projekts ist stark gefährdet.    = 1 Punkt
- nur mit Einschränkungen fach- und sachgerecht. Die Ausführungen des Bieters lassen Zweifel an einem reibungslosen Ablauf des Projekts.  = 2 Punkte
- fach- und sachgerecht. Der Bieter bietet eine nachvollziehbare Vorgehensweise an und bietet damit die Gewähr für einen reibungslosen Ablauf des Projekts.  = 3 Punkte
- in hohem Maße sach- und fachgerecht. Der Bieter bietet eine praxiserprobte Vorgehensweise an und bietet damit eine gute Gewähr für einen reibungslosen, verzögerungsfreien 
Ablauf des Projekts.  = 4 Punkte
- in höchstem Maße sach- und fachgerecht. Der Bieter hat sich mit den Gegegebenheiten intensiv auseinandergesetzt und bietet damit die beste Gewähr für einen reibungslosen, 
verzögerungsfreien Ablauf des Projekts.  = 5 Punkte</t>
  </si>
  <si>
    <t>Verarbeitungsqualität (Verarbeitung der Materialien bzw. der kompletten Möbelstücke),
Strapazierfähigkeit und Stabilität (Standsicherheit, Belastbarkeit und Massivität),
Verletzungsrisiken (z.B. bei Höhenverstellung der Tische und Stühle, herausstehende Griffe oder 
Schlüssel, Nutzung des Kabelkanals).</t>
  </si>
  <si>
    <t>Die Bewertung erfolgt gem. folgender Gewichtung:
Die angebotenen Möbel lassen sich nicht anpassen und/oder nur schwer verstellen und werden dadurch den Anforderungen der Mitarbeiter des Auftraggebers nicht 
gerecht. Die Handhabung der Möbel ist schlecht.  = 1 Punkt.
Die angebotenen Möbel bieten verschiedene Verwendungs- und/oder Einstellungsmöglichkeiten und werden dadurch den unterschiedlichen Anforderungen der Mitarbeiter des 
Auftraggebers nur bedingt gerecht. Die Möbel wirken in der Handhabung schwerfällig.  = 2 Punkte.
Die angebotenen Möbel bieten verschiedene Verwendungs- und Einstellungsmöglichkeiten und werden dadurch den unterschiedlichen Anforderungen der Mitarbeiter des 
Auftraggebers gerecht. Die Handhabung der Möbel ist benutzerfreundlich. = 3 Punkte.
Die angebotenen Möbel bieten eine große Anzahl an Verwendungs- und Einstellungsmöglichkeiten und werden dadurch den unterschiedlichen Anforderungen der Mitarbeiter des 
Auftraggebers gerecht. Die Handhabung der Möbel ist leicht. = 4 Punkte.
Die angebotenen Möbel bieten eine sehr große Anzahl an Verwendungs- und/oder Einstellungsmöglichkeiten und werden dadurch den unterschiedlichen 
Anforderungen der Mitarbeiter des Auftraggebers in hohem Maße gerecht. Die Handhabung der Möbel ist sehr komfortabel und leicht. = 5 Punkte.</t>
  </si>
  <si>
    <t>Die Bewertung erfolgt gem. folgender Gewichtung:
Die Qualität der angebotenen Möbel in Hinblick auf die Verarbeitung (insbesondere Schweißnähte und Verschraubungen), die Stabilität und Standfestigkeit und die Minimierung von 
Verletzungsrisiken ist mangelhaft. Ein Austausch der Möbel ist bereits nach kurzer Zeit erforderlich. = 1 Punkt.
Die Qualität der angebotenen Möbel in Hinblick auf die Verarbeitung (insbesondere Schweißnähte und Verschraubungen), die Stabilität und die Standfestigkeit und die 
Minimierung von Verletzungsrisiken erweist sich nur als ausreichend. Die Verarbeitungsqualität garantiert nur eine begrenzte Lebensdauer. = 2 Punkte.
Die Qualität der angebotenen Möbel in Hinblick auf die Verarbeitung (insbesondere Schweißnähte und Verschraubungen), die Stabilität und die Standfestigkeit und die Minimierung von 
Verletzungsrisiken erweist als zufriedenstellend und garantiert eine angemessene Lebensdauer. = 3 Punkte.
Die Qualität der angebotenen Möbel in Hinblick auf die Verarbeitung (insbesondere Schweißnähte und Verschraubungen), die Stabilität und die Standfestigkeit und die Minimierung von 
Verletzungsrisiken erweist sich als gut und garantiert eine lange Lebensdauer. = 4 Punkte.
Die Qualität der angebotenen Möbel in Hinblick auf die Verarbeitung (insbesondere Schweißnähte und Verschraubungen), die Stabilität und die Standfestigkeit und die Minimierung von 
Verletzungsrisiken erweist sich als hochwertig und garantiert eine sehr lange Lebensdauer. = 5 Punkte.</t>
  </si>
  <si>
    <t>Bewertungskriterium Verarbeitungsqualität 
(25 %)</t>
  </si>
  <si>
    <t>Bewertungskriterium Formgebung und Design
(25 %)</t>
  </si>
  <si>
    <t>Bewertungskriterium Lieferung und Montage
(25 %)</t>
  </si>
  <si>
    <t xml:space="preserve">Die Bewertung erfolgt gem. folgender Gewichtung:
Die Formgebung (Haptik/Oberfläche und die Abstimmung der Elemente) und das Design (Erscheinungsbild) der angebotenen Möbel 
- entspricht den ästhetischen Vorstellungen der Prüfungskommission nicht und steht im Widerspruch zu den Räumlichkeiten des Auftraggebers an. Auch das Gesamterscheinungsbild ist nicht abgestimmt und harmonisch. = 1 Punkt.
- entspricht den ästhetischen Vorstellungen der Prüfungskommission nur mit Einschränkungen und passt sich nur eingeschränkt an die Räumlichkeiten des Auftraggebers an. Das Gesamterscheinungsbild ist nicht vollkommen abgestimmt und harmonisch = 2 Punkte.
- entspricht den ästhetischen Vorstellungen der Prüfungskommission und passt sich in zufriedenstellender Weise an die Räumlichkeiten des Auftraggebers an. 
Das Gesamterscheinungsbild ist weitesgehend abgestimmt und harmonisch. = 3 Punkte
- entspricht den ästhetischen Vorstellungen der Prüfungskommission in hohem Maße und passt sich gut an die Räumlichkeiten des Auftraggebers an. Das 
Gesamterscheinungsbild ist abgestimmt und harmonisch. = 4 Punkte.
- entspricht den ästhetischen Vorstellungen der Prüfungskommission in sehr hohem Maße und passt sich optimal an die Räumlichkeiten des Auftraggebers an. Das Gesamterscheinungsbild ist sehr abgestimmt und harmonisch. = 5 Punkte.
</t>
  </si>
  <si>
    <t>Die Bewertung erfolgt gem. folgender Gewichtung:
- Die Lieferung und Montage erfolgte mit großen fachlichen Mängeln und mit Verzögerungen und lässt Zweifel an der reibungslosen Umsetzung des Projekts. = 1 Punkt.
- Die Lieferung und Montage erfolgte mit  fachlichen Mängeln und mit Verzögerungen und lässt Zweifel an der reibungslosen Umsetzung des Projekts.  = 2 Punkte.
- Die Lieferung und Montage erfolgte mit leichten fachlichen Mängeln und mit leichten Verzögerungen, bietet aber dennoch Gewähr für einen reibungslose 
Umsetzung des Projekts. = 3 Punkte.
- Die Lieferung und Montage erfolgte fachgerecht und nur mit leichten Verzögerungen und bietet eine gute Gewähr für einen reibungslose Umsetzung 
des Projekts. = 4 Punkte.
- Die Lieferung und Montage erfolgte in höchsten Maße fachgerecht und ohne Verzögerungen und bietet damit die beste Gewähr für einen reibungslose Umsetzung 
des Projekts. = 5 Punkte.</t>
  </si>
  <si>
    <t>2.2</t>
  </si>
  <si>
    <t>2.4</t>
  </si>
  <si>
    <t>2.5</t>
  </si>
  <si>
    <t>3.1</t>
  </si>
  <si>
    <t>3.2</t>
  </si>
  <si>
    <t>3.3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</si>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</sst>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1"/>
      <color theme="0"/>
      <name val="Aptos Narrow"/>
      <family val="2"/>
      <scheme val="minor"/>
    </font>
    <font>
      <b/>
      <sz val="16"/>
      <color theme="1"/>
      <name val="Arial"/>
      <family val="2"/>
    </font>
    <font>
      <sz val="16"/>
      <color theme="1"/>
      <name val="Arial"/>
      <family val="2"/>
    </font>
    <font>
      <sz val="11"/>
      <color theme="1"/>
      <name val="Arial"/>
      <family val="2"/>
    </font>
    <font>
      <b/>
      <sz val="28"/>
      <color theme="0"/>
      <name val="Arial"/>
      <family val="2"/>
    </font>
    <font>
      <b/>
      <sz val="11"/>
      <color theme="0"/>
      <name val="Arial"/>
      <family val="2"/>
    </font>
    <font>
      <b/>
      <sz val="16"/>
      <color theme="0"/>
      <name val="Arial"/>
      <family val="2"/>
    </font>
    <font>
      <b/>
      <sz val="12"/>
      <color theme="0"/>
      <name val="Arial"/>
      <family val="2"/>
    </font>
    <font>
      <sz val="12"/>
      <name val="Arial"/>
      <family val="2"/>
    </font>
    <font>
      <sz val="16"/>
      <name val="Arial"/>
      <family val="2"/>
    </font>
    <font>
      <b/>
      <sz val="11"/>
      <color theme="1"/>
      <name val="Arial"/>
      <family val="2"/>
    </font>
    <font>
      <sz val="11"/>
      <name val="Arial"/>
      <family val="2"/>
    </font>
    <font>
      <b/>
      <sz val="12"/>
      <name val="Arial"/>
      <family val="2"/>
    </font>
    <font>
      <b/>
      <sz val="14"/>
      <color theme="0"/>
      <name val="Arial"/>
      <family val="2"/>
    </font>
    <font>
      <b/>
      <sz val="14"/>
      <name val="Arial"/>
      <family val="2"/>
    </font>
    <font>
      <sz val="11"/>
      <color theme="0"/>
      <name val="Arial"/>
      <family val="2"/>
    </font>
    <font>
      <b/>
      <sz val="16"/>
      <name val="Arial"/>
      <family val="2"/>
    </font>
  </fonts>
  <fills count="8">
    <fill>
      <patternFill patternType="none"/>
    </fill>
    <fill>
      <patternFill patternType="gray125"/>
    </fill>
    <fill>
      <patternFill patternType="solid">
        <fgColor theme="6" tint="0.39997558519241921"/>
        <bgColor indexed="65"/>
      </patternFill>
    </fill>
    <fill>
      <patternFill patternType="solid">
        <fgColor rgb="FF002060"/>
        <bgColor indexed="64"/>
      </patternFill>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2" borderId="0" applyNumberFormat="0" applyBorder="0" applyAlignment="0" applyProtection="0"/>
  </cellStyleXfs>
  <cellXfs count="46">
    <xf numFmtId="0" fontId="0" fillId="0" borderId="0" xfId="0"/>
    <xf numFmtId="0" fontId="5" fillId="0" borderId="0" xfId="0" applyFont="1" applyAlignment="1">
      <alignment horizontal="left" vertical="top" wrapText="1"/>
    </xf>
    <xf numFmtId="0" fontId="7" fillId="0" borderId="0" xfId="0" applyFont="1" applyAlignment="1">
      <alignment horizontal="left" vertical="top"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9" fillId="0" borderId="0" xfId="0" applyFont="1" applyAlignment="1">
      <alignment horizontal="left" vertical="top" wrapText="1"/>
    </xf>
    <xf numFmtId="0" fontId="10" fillId="0" borderId="10" xfId="0" applyFont="1" applyBorder="1" applyAlignment="1">
      <alignment horizontal="left" vertical="center" wrapText="1"/>
    </xf>
    <xf numFmtId="9" fontId="11" fillId="0" borderId="10"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0" fillId="0" borderId="11" xfId="2" applyFont="1" applyFill="1" applyBorder="1" applyAlignment="1">
      <alignment horizontal="center" vertical="center" wrapText="1"/>
    </xf>
    <xf numFmtId="10" fontId="11" fillId="0" borderId="12" xfId="1" applyNumberFormat="1" applyFont="1" applyFill="1" applyBorder="1" applyAlignment="1">
      <alignment horizontal="center" vertical="center" wrapText="1"/>
    </xf>
    <xf numFmtId="0" fontId="12" fillId="0" borderId="0" xfId="0" applyFont="1" applyAlignment="1">
      <alignment horizontal="left" vertical="top" wrapText="1"/>
    </xf>
    <xf numFmtId="0" fontId="10" fillId="0" borderId="13" xfId="2" applyFont="1" applyFill="1" applyBorder="1" applyAlignment="1">
      <alignment vertical="center" wrapText="1"/>
    </xf>
    <xf numFmtId="0" fontId="13" fillId="0" borderId="0" xfId="0" applyFont="1" applyAlignment="1">
      <alignment horizontal="left" vertical="top" wrapText="1"/>
    </xf>
    <xf numFmtId="0" fontId="11" fillId="0" borderId="13" xfId="2" applyFont="1" applyFill="1" applyBorder="1" applyAlignment="1">
      <alignment horizontal="center" vertical="center" wrapText="1"/>
    </xf>
    <xf numFmtId="9" fontId="11" fillId="5" borderId="10" xfId="1" applyFont="1" applyFill="1" applyBorder="1" applyAlignment="1">
      <alignment horizontal="center" vertical="center" wrapText="1"/>
    </xf>
    <xf numFmtId="0" fontId="11" fillId="0" borderId="9" xfId="2" applyFont="1" applyFill="1" applyBorder="1" applyAlignment="1">
      <alignment horizontal="center" vertical="center" wrapText="1"/>
    </xf>
    <xf numFmtId="10" fontId="11" fillId="5" borderId="12" xfId="1" applyNumberFormat="1" applyFont="1" applyFill="1" applyBorder="1" applyAlignment="1">
      <alignment horizontal="center" vertical="center" wrapText="1"/>
    </xf>
    <xf numFmtId="0" fontId="14" fillId="4" borderId="16" xfId="0" applyFont="1" applyFill="1" applyBorder="1" applyAlignment="1">
      <alignment horizontal="left" vertical="center" wrapText="1"/>
    </xf>
    <xf numFmtId="0" fontId="14" fillId="4" borderId="17" xfId="0" applyFont="1" applyFill="1" applyBorder="1" applyAlignment="1">
      <alignment horizontal="left" vertical="center" wrapText="1"/>
    </xf>
    <xf numFmtId="0" fontId="15" fillId="4" borderId="18" xfId="0" applyFont="1" applyFill="1" applyBorder="1" applyAlignment="1">
      <alignment horizontal="center" vertical="center" wrapText="1"/>
    </xf>
    <xf numFmtId="10" fontId="16" fillId="6" borderId="19" xfId="1" applyNumberFormat="1" applyFont="1" applyFill="1" applyBorder="1" applyAlignment="1">
      <alignment horizontal="center" vertical="center" wrapText="1"/>
    </xf>
    <xf numFmtId="0" fontId="17" fillId="0" borderId="0" xfId="0" applyFont="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9" fontId="18" fillId="0" borderId="10" xfId="0" applyNumberFormat="1" applyFont="1" applyFill="1" applyBorder="1" applyAlignment="1">
      <alignment horizontal="center" vertical="center" wrapText="1"/>
    </xf>
    <xf numFmtId="1" fontId="18" fillId="0" borderId="10"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xf>
    <xf numFmtId="10" fontId="18" fillId="0" borderId="13" xfId="0" applyNumberFormat="1" applyFont="1" applyFill="1" applyBorder="1" applyAlignment="1">
      <alignment horizontal="center" vertical="center" wrapText="1"/>
    </xf>
    <xf numFmtId="0" fontId="8" fillId="7" borderId="7"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7" xfId="0" applyFont="1" applyFill="1" applyBorder="1" applyAlignment="1">
      <alignment horizontal="center" vertical="center" textRotation="90" wrapText="1"/>
    </xf>
    <xf numFmtId="49" fontId="9" fillId="7" borderId="15" xfId="0" applyNumberFormat="1" applyFont="1" applyFill="1" applyBorder="1" applyAlignment="1">
      <alignment horizontal="center" vertical="center" wrapText="1"/>
    </xf>
    <xf numFmtId="49" fontId="14" fillId="7" borderId="16" xfId="0" applyNumberFormat="1" applyFont="1" applyFill="1" applyBorder="1" applyAlignment="1">
      <alignment horizontal="center" vertical="center" wrapText="1"/>
    </xf>
    <xf numFmtId="0" fontId="14" fillId="7" borderId="16" xfId="0" applyFont="1" applyFill="1" applyBorder="1" applyAlignment="1">
      <alignment horizontal="center" vertical="center" wrapText="1"/>
    </xf>
    <xf numFmtId="0" fontId="14" fillId="7" borderId="16" xfId="0" applyFont="1" applyFill="1" applyBorder="1" applyAlignment="1">
      <alignment horizontal="left" vertical="center" wrapText="1"/>
    </xf>
    <xf numFmtId="0" fontId="18" fillId="7" borderId="14" xfId="0" applyFont="1" applyFill="1" applyBorder="1" applyAlignment="1">
      <alignment horizontal="center" vertical="center" textRotation="90" wrapText="1"/>
    </xf>
    <xf numFmtId="0" fontId="18" fillId="7" borderId="8" xfId="0" applyFont="1" applyFill="1" applyBorder="1" applyAlignment="1">
      <alignment horizontal="center" vertical="center" wrapText="1"/>
    </xf>
    <xf numFmtId="0" fontId="3"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0" borderId="14" xfId="0" applyFont="1" applyFill="1" applyBorder="1" applyAlignment="1">
      <alignment horizontal="center" vertical="center" textRotation="90" wrapText="1"/>
    </xf>
  </cellXfs>
  <cellStyles count="3">
    <cellStyle name="60 % - Akzent3 2" xfId="2" xr:uid="{7FF725C7-12F8-46AF-A9DB-F1362DE476BB}"/>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sites/Projekt-OOWV/Freigegebene%20Dokumente/Prozesse%20digitalisieren/20_Tool%20Auswahl/20_Spezifikation,%20Anforderungen%20und%20Lastenheft/30_Sepzifikation_Anforderungskatalog/A02_Anforderungskatalog_v1.0.xlsx?FD48833B" TargetMode="External"/><Relationship Id="rId1" Type="http://schemas.openxmlformats.org/officeDocument/2006/relationships/externalLinkPath" Target="file:///\\FD48833B\A02_Anforderungskatalog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gxs.sharepoint.com/sites/ext-ano/col0039/Shared%20Documents/Project%20Folder%20a.m.c/06_Angebotsauswertung/01_Angebote/02_Onventis/03_Schunk_RFP_eProcurement%20L&#246;sung_Funktionalit&#228;ten_beantwortetO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ansewasser.sharepoint.com/sites/Projekt-voestalpine/Freigegebene%20Dokumente/23_20110_03_voestalpine_Systemevaluierung%20RFP/10_Umsetzung/060_RFP-Proposals/JAGGAER/03_RFP_%20Implementation%20Partne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p-my.sharepoint.com/personal/matthias_gangl_sap_com/Documents/Sales/Customers/voestalpine/2023/PoC/05_RFP_%20Implementation%20Partn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xfscl01.hv.oowv.de\folderredirection\Users\jianpengwang\Desktop\170808_EAA_eVergabe_Bewertungsmatrix_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ewertung"/>
      <sheetName val="B-Dashboard"/>
      <sheetName val="1-Fachliche Anforderungen"/>
      <sheetName val="2-Technische Anforderungen (IT)"/>
      <sheetName val="3-Allgemeines und Rollen"/>
      <sheetName val="4-Preismodell"/>
    </sheetNames>
    <sheetDataSet>
      <sheetData sheetId="0"/>
      <sheetData sheetId="1"/>
      <sheetData sheetId="2">
        <row r="10">
          <cell r="N10"/>
          <cell r="P10"/>
          <cell r="Q10"/>
        </row>
        <row r="11">
          <cell r="Q11"/>
        </row>
      </sheetData>
      <sheetData sheetId="3">
        <row r="69">
          <cell r="G69">
            <v>0</v>
          </cell>
        </row>
      </sheetData>
      <sheetData sheetId="4">
        <row r="56">
          <cell r="G5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nddaten"/>
      <sheetName val="Erläuterungen"/>
      <sheetName val="Technische Anforderungen"/>
    </sheetNames>
    <sheetDataSet>
      <sheetData sheetId="0">
        <row r="3">
          <cell r="B3" t="str">
            <v>0 = Funktionalität kann nicht abgebildet werden</v>
          </cell>
        </row>
        <row r="4">
          <cell r="B4" t="str">
            <v>1 = Nicht abgebildet (100% Customizing notwendig)</v>
          </cell>
        </row>
        <row r="5">
          <cell r="B5" t="str">
            <v>2 = Geringe Abdeckung (Starkes Customizing notwendig)</v>
          </cell>
        </row>
        <row r="6">
          <cell r="B6" t="str">
            <v xml:space="preserve">3 = Partielle Abdeckung (Etwas Customizing notwendig) </v>
          </cell>
        </row>
        <row r="7">
          <cell r="B7" t="str">
            <v>4 = Vollständige Abdeckung (Funktionalität im Standard vorhanden)</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sheetName val="Qualification "/>
      <sheetName val="References"/>
      <sheetName val="Integration"/>
      <sheetName val="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General information"/>
      <sheetName val="References"/>
      <sheetName val="Implementation"/>
      <sheetName val="Integration"/>
      <sheetName val="Project 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eitung"/>
      <sheetName val="Matrix"/>
      <sheetName val="Attribut"/>
      <sheetName val="1-Rechtliches"/>
      <sheetName val="2-Takt_Einkauf"/>
      <sheetName val="3-Operat_Einkauf"/>
      <sheetName val="4-Nutzbarkeit"/>
      <sheetName val="5-Betrieb_Service_Wartung"/>
      <sheetName val="6-Wissen_Training"/>
      <sheetName val="7-Implementierung"/>
      <sheetName val="8-Leistungskonzept"/>
      <sheetName val="10-Preisgestaltung-Bieter-1"/>
      <sheetName val="10-Preisgestaltung-Bieter-2"/>
      <sheetName val="10-Preisgestaltung-Bieter-3"/>
    </sheetNames>
    <sheetDataSet>
      <sheetData sheetId="0" refreshError="1"/>
      <sheetData sheetId="1">
        <row r="2">
          <cell r="O2">
            <v>42956</v>
          </cell>
        </row>
      </sheetData>
      <sheetData sheetId="2">
        <row r="2">
          <cell r="A2" t="str">
            <v>M</v>
          </cell>
          <cell r="C2">
            <v>5</v>
          </cell>
        </row>
        <row r="3">
          <cell r="C3">
            <v>4</v>
          </cell>
        </row>
        <row r="4">
          <cell r="C4">
            <v>3</v>
          </cell>
        </row>
        <row r="5">
          <cell r="C5">
            <v>2</v>
          </cell>
        </row>
        <row r="6">
          <cell r="C6">
            <v>1</v>
          </cell>
        </row>
        <row r="7">
          <cell r="C7">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EA20-8122-4E8F-8CB8-AD7E98FDC710}">
  <sheetPr codeName="Tabelle1">
    <pageSetUpPr fitToPage="1"/>
  </sheetPr>
  <dimension ref="A1:K15"/>
  <sheetViews>
    <sheetView tabSelected="1" zoomScale="70" zoomScaleNormal="70" workbookViewId="0">
      <selection activeCell="D6" sqref="D6"/>
    </sheetView>
  </sheetViews>
  <sheetFormatPr baseColWidth="10" defaultColWidth="11.375" defaultRowHeight="14.25"/>
  <cols>
    <col min="1" max="2" width="11.75" style="1" customWidth="1"/>
    <col min="3" max="3" width="38.75" style="1" customWidth="1"/>
    <col min="4" max="4" width="127.875" style="23" customWidth="1"/>
    <col min="5" max="5" width="160.75" style="1" customWidth="1"/>
    <col min="6" max="9" width="20.875" style="1" hidden="1" customWidth="1"/>
    <col min="10" max="10" width="26.625" style="1" hidden="1" customWidth="1"/>
    <col min="11" max="11" width="20.875" style="24" hidden="1" customWidth="1"/>
    <col min="12" max="16384" width="11.375" style="1"/>
  </cols>
  <sheetData>
    <row r="1" spans="1:11" ht="80.45" customHeight="1" thickBot="1">
      <c r="A1" s="38"/>
      <c r="B1" s="39"/>
      <c r="C1" s="39"/>
      <c r="D1" s="39"/>
      <c r="E1" s="39"/>
      <c r="F1" s="39"/>
      <c r="G1" s="39"/>
      <c r="H1" s="39"/>
      <c r="I1" s="39"/>
      <c r="J1" s="39"/>
      <c r="K1" s="40"/>
    </row>
    <row r="2" spans="1:11" s="2" customFormat="1" ht="104.25" customHeight="1">
      <c r="A2" s="41" t="s">
        <v>13</v>
      </c>
      <c r="B2" s="42"/>
      <c r="C2" s="42"/>
      <c r="D2" s="42"/>
      <c r="E2" s="42"/>
      <c r="F2" s="42"/>
      <c r="G2" s="42"/>
      <c r="H2" s="42"/>
      <c r="I2" s="42"/>
      <c r="J2" s="42"/>
      <c r="K2" s="43"/>
    </row>
    <row r="3" spans="1:11" s="5" customFormat="1" ht="61.5" thickBot="1">
      <c r="A3" s="29"/>
      <c r="B3" s="44" t="s">
        <v>0</v>
      </c>
      <c r="C3" s="44"/>
      <c r="D3" s="30" t="s">
        <v>1</v>
      </c>
      <c r="E3" s="30" t="s">
        <v>2</v>
      </c>
      <c r="F3" s="3" t="s">
        <v>3</v>
      </c>
      <c r="G3" s="3" t="s">
        <v>4</v>
      </c>
      <c r="H3" s="3" t="s">
        <v>5</v>
      </c>
      <c r="I3" s="3" t="s">
        <v>6</v>
      </c>
      <c r="J3" s="3" t="s">
        <v>7</v>
      </c>
      <c r="K3" s="4" t="s">
        <v>8</v>
      </c>
    </row>
    <row r="4" spans="1:11" s="11" customFormat="1" ht="75.75" thickBot="1">
      <c r="A4" s="31" t="s">
        <v>9</v>
      </c>
      <c r="B4" s="25" t="s">
        <v>10</v>
      </c>
      <c r="C4" s="26" t="s">
        <v>15</v>
      </c>
      <c r="D4" s="6" t="s">
        <v>14</v>
      </c>
      <c r="E4" s="6" t="s">
        <v>11</v>
      </c>
      <c r="F4" s="7">
        <v>0</v>
      </c>
      <c r="G4" s="7">
        <v>1</v>
      </c>
      <c r="H4" s="8">
        <v>0.3</v>
      </c>
      <c r="I4" s="7">
        <f t="shared" ref="I4:I9" si="0">PRODUCT(G4,H4)</f>
        <v>0.3</v>
      </c>
      <c r="J4" s="9"/>
      <c r="K4" s="10">
        <f t="shared" ref="K4:K9" si="1">F4*H4</f>
        <v>0</v>
      </c>
    </row>
    <row r="5" spans="1:11" s="13" customFormat="1" ht="180" customHeight="1" thickBot="1">
      <c r="A5" s="45"/>
      <c r="B5" s="27" t="s">
        <v>16</v>
      </c>
      <c r="C5" s="28" t="s">
        <v>25</v>
      </c>
      <c r="D5" s="12" t="s">
        <v>17</v>
      </c>
      <c r="E5" s="12" t="s">
        <v>33</v>
      </c>
      <c r="F5" s="7">
        <v>0</v>
      </c>
      <c r="G5" s="7">
        <v>1</v>
      </c>
      <c r="H5" s="14">
        <v>0.35</v>
      </c>
      <c r="I5" s="15">
        <f t="shared" si="0"/>
        <v>0.35</v>
      </c>
      <c r="J5" s="16"/>
      <c r="K5" s="17">
        <f t="shared" si="1"/>
        <v>0</v>
      </c>
    </row>
    <row r="6" spans="1:11" s="13" customFormat="1" ht="180" customHeight="1" thickBot="1">
      <c r="A6" s="45"/>
      <c r="B6" s="27" t="s">
        <v>45</v>
      </c>
      <c r="C6" s="28" t="s">
        <v>26</v>
      </c>
      <c r="D6" s="12" t="s">
        <v>18</v>
      </c>
      <c r="E6" s="12" t="s">
        <v>34</v>
      </c>
      <c r="F6" s="7">
        <v>0</v>
      </c>
      <c r="G6" s="7">
        <v>1</v>
      </c>
      <c r="H6" s="14">
        <v>0.35</v>
      </c>
      <c r="I6" s="15">
        <f t="shared" si="0"/>
        <v>0.35</v>
      </c>
      <c r="J6" s="16"/>
      <c r="K6" s="17">
        <f t="shared" si="1"/>
        <v>0</v>
      </c>
    </row>
    <row r="7" spans="1:11" s="13" customFormat="1" ht="180" customHeight="1" thickBot="1">
      <c r="A7" s="45"/>
      <c r="B7" s="27" t="s">
        <v>12</v>
      </c>
      <c r="C7" s="28" t="s">
        <v>27</v>
      </c>
      <c r="D7" s="12" t="s">
        <v>19</v>
      </c>
      <c r="E7" s="12" t="s">
        <v>35</v>
      </c>
      <c r="F7" s="7">
        <v>0</v>
      </c>
      <c r="G7" s="7">
        <v>1</v>
      </c>
      <c r="H7" s="14">
        <v>0.35</v>
      </c>
      <c r="I7" s="15">
        <f t="shared" si="0"/>
        <v>0.35</v>
      </c>
      <c r="J7" s="16"/>
      <c r="K7" s="17">
        <f t="shared" si="1"/>
        <v>0</v>
      </c>
    </row>
    <row r="8" spans="1:11" s="13" customFormat="1" ht="179.25" customHeight="1" thickBot="1">
      <c r="A8" s="45"/>
      <c r="B8" s="27" t="s">
        <v>46</v>
      </c>
      <c r="C8" s="28" t="s">
        <v>30</v>
      </c>
      <c r="D8" s="12" t="s">
        <v>20</v>
      </c>
      <c r="E8" s="12" t="s">
        <v>36</v>
      </c>
      <c r="F8" s="7">
        <v>0</v>
      </c>
      <c r="G8" s="7">
        <v>1</v>
      </c>
      <c r="H8" s="14">
        <v>0.35</v>
      </c>
      <c r="I8" s="15">
        <f t="shared" si="0"/>
        <v>0.35</v>
      </c>
      <c r="J8" s="16"/>
      <c r="K8" s="17">
        <f t="shared" si="1"/>
        <v>0</v>
      </c>
    </row>
    <row r="9" spans="1:11" s="13" customFormat="1" ht="179.25" customHeight="1" thickBot="1">
      <c r="A9" s="45"/>
      <c r="B9" s="27" t="s">
        <v>47</v>
      </c>
      <c r="C9" s="28" t="s">
        <v>28</v>
      </c>
      <c r="D9" s="12" t="s">
        <v>29</v>
      </c>
      <c r="E9" s="12" t="s">
        <v>31</v>
      </c>
      <c r="F9" s="7">
        <v>0</v>
      </c>
      <c r="G9" s="7">
        <v>1</v>
      </c>
      <c r="H9" s="14">
        <v>0.35</v>
      </c>
      <c r="I9" s="15">
        <f t="shared" si="0"/>
        <v>0.35</v>
      </c>
      <c r="J9" s="16"/>
      <c r="K9" s="17">
        <f t="shared" si="1"/>
        <v>0</v>
      </c>
    </row>
    <row r="10" spans="1:11" s="22" customFormat="1" ht="66" customHeight="1" thickBot="1">
      <c r="A10" s="32"/>
      <c r="B10" s="33"/>
      <c r="C10" s="34"/>
      <c r="D10" s="35"/>
      <c r="E10" s="35"/>
      <c r="F10" s="18"/>
      <c r="G10" s="18"/>
      <c r="H10" s="19"/>
      <c r="I10" s="20"/>
      <c r="J10" s="18"/>
      <c r="K10" s="21">
        <f>SUM(K4:K8)</f>
        <v>0</v>
      </c>
    </row>
    <row r="11" spans="1:11" s="5" customFormat="1" ht="61.5" thickBot="1">
      <c r="A11" s="29"/>
      <c r="B11" s="44" t="s">
        <v>0</v>
      </c>
      <c r="C11" s="44"/>
      <c r="D11" s="37" t="s">
        <v>21</v>
      </c>
      <c r="E11" s="37" t="s">
        <v>2</v>
      </c>
      <c r="F11" s="3" t="s">
        <v>3</v>
      </c>
      <c r="G11" s="3" t="s">
        <v>4</v>
      </c>
      <c r="H11" s="3" t="s">
        <v>5</v>
      </c>
      <c r="I11" s="3" t="s">
        <v>6</v>
      </c>
      <c r="J11" s="3" t="s">
        <v>7</v>
      </c>
      <c r="K11" s="4" t="s">
        <v>8</v>
      </c>
    </row>
    <row r="12" spans="1:11" s="13" customFormat="1" ht="188.25" customHeight="1" thickBot="1">
      <c r="A12" s="36"/>
      <c r="B12" s="27" t="s">
        <v>48</v>
      </c>
      <c r="C12" s="28" t="s">
        <v>24</v>
      </c>
      <c r="D12" s="12" t="s">
        <v>32</v>
      </c>
      <c r="E12" s="12" t="s">
        <v>38</v>
      </c>
      <c r="F12" s="7">
        <v>0</v>
      </c>
      <c r="G12" s="7">
        <v>1</v>
      </c>
      <c r="H12" s="14">
        <v>0.35</v>
      </c>
      <c r="I12" s="15">
        <f>PRODUCT(G12,H12)</f>
        <v>0.35</v>
      </c>
      <c r="J12" s="16"/>
      <c r="K12" s="17">
        <f>F12*H12</f>
        <v>0</v>
      </c>
    </row>
    <row r="13" spans="1:11" s="13" customFormat="1" ht="188.25" customHeight="1" thickBot="1">
      <c r="A13" s="36"/>
      <c r="B13" s="27" t="s">
        <v>49</v>
      </c>
      <c r="C13" s="28" t="s">
        <v>40</v>
      </c>
      <c r="D13" s="12" t="s">
        <v>37</v>
      </c>
      <c r="E13" s="12" t="s">
        <v>39</v>
      </c>
      <c r="F13" s="7">
        <v>0</v>
      </c>
      <c r="G13" s="7">
        <v>1</v>
      </c>
      <c r="H13" s="14">
        <v>0.35</v>
      </c>
      <c r="I13" s="15">
        <f>PRODUCT(G13,H13)</f>
        <v>0.35</v>
      </c>
      <c r="J13" s="16"/>
      <c r="K13" s="17">
        <f>F13*H13</f>
        <v>0</v>
      </c>
    </row>
    <row r="14" spans="1:11" s="13" customFormat="1" ht="188.25" customHeight="1" thickBot="1">
      <c r="A14" s="36"/>
      <c r="B14" s="27" t="s">
        <v>50</v>
      </c>
      <c r="C14" s="28" t="s">
        <v>41</v>
      </c>
      <c r="D14" s="12" t="s">
        <v>22</v>
      </c>
      <c r="E14" s="12" t="s">
        <v>43</v>
      </c>
      <c r="F14" s="7">
        <v>0</v>
      </c>
      <c r="G14" s="7">
        <v>1</v>
      </c>
      <c r="H14" s="14">
        <v>0.35</v>
      </c>
      <c r="I14" s="15">
        <f>PRODUCT(G14,H14)</f>
        <v>0.35</v>
      </c>
      <c r="J14" s="16"/>
      <c r="K14" s="17">
        <f>F14*H14</f>
        <v>0</v>
      </c>
    </row>
    <row r="15" spans="1:11" s="13" customFormat="1" ht="188.25" customHeight="1">
      <c r="A15" s="36"/>
      <c r="B15" s="27" t="s">
        <v>51</v>
      </c>
      <c r="C15" s="28" t="s">
        <v>42</v>
      </c>
      <c r="D15" s="12" t="s">
        <v>23</v>
      </c>
      <c r="E15" s="12" t="s">
        <v>44</v>
      </c>
      <c r="F15" s="7">
        <v>0</v>
      </c>
      <c r="G15" s="7">
        <v>1</v>
      </c>
      <c r="H15" s="14">
        <v>0.35</v>
      </c>
      <c r="I15" s="15">
        <f>PRODUCT(G15,H15)</f>
        <v>0.35</v>
      </c>
      <c r="J15" s="16"/>
      <c r="K15" s="17">
        <f>F15*H15</f>
        <v>0</v>
      </c>
    </row>
  </sheetData>
  <mergeCells count="4">
    <mergeCell ref="A1:K1"/>
    <mergeCell ref="A2:K2"/>
    <mergeCell ref="B3:C3"/>
    <mergeCell ref="B11:C11"/>
  </mergeCells>
  <pageMargins left="0.70866141732283472" right="0.70866141732283472" top="0.78740157480314965" bottom="0.78740157480314965" header="0.31496062992125984" footer="0.31496062992125984"/>
  <pageSetup paperSize="8" scale="39" orientation="landscape" r:id="rId1"/>
  <headerFooter>
    <oddFooter>&amp;L&amp;F   &amp;A&amp;C&amp;P /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15CA5E0717A3344A188244521138526" ma:contentTypeVersion="14" ma:contentTypeDescription="Ein neues Dokument erstellen." ma:contentTypeScope="" ma:versionID="340822d527a59000188093c835c7de48">
  <xsd:schema xmlns:xsd="http://www.w3.org/2001/XMLSchema" xmlns:xs="http://www.w3.org/2001/XMLSchema" xmlns:p="http://schemas.microsoft.com/office/2006/metadata/properties" xmlns:ns2="3f1a0d0d-5ca1-481e-98db-f7144eb91213" xmlns:ns3="778e86c9-29eb-4484-88af-cb80e32ced4d" targetNamespace="http://schemas.microsoft.com/office/2006/metadata/properties" ma:root="true" ma:fieldsID="d7ad031ec5a8ffc56196655396792a0a" ns2:_="" ns3:_="">
    <xsd:import namespace="3f1a0d0d-5ca1-481e-98db-f7144eb91213"/>
    <xsd:import namespace="778e86c9-29eb-4484-88af-cb80e32ced4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a0d0d-5ca1-481e-98db-f7144eb912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90f0679-ae19-4607-8e59-4a508d24bad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e86c9-29eb-4484-88af-cb80e32ced4d"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5" nillable="true" ma:displayName="Taxonomy Catch All Column" ma:hidden="true" ma:list="{e886e138-958e-4ae2-9926-f892395af0e7}" ma:internalName="TaxCatchAll" ma:showField="CatchAllData" ma:web="778e86c9-29eb-4484-88af-cb80e32ce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78e86c9-29eb-4484-88af-cb80e32ced4d" xsi:nil="true"/>
    <lcf76f155ced4ddcb4097134ff3c332f xmlns="3f1a0d0d-5ca1-481e-98db-f7144eb912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AF65FB-989F-41D1-9D0B-4DC46010F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a0d0d-5ca1-481e-98db-f7144eb91213"/>
    <ds:schemaRef ds:uri="778e86c9-29eb-4484-88af-cb80e32ce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B4D464-C05D-4D80-9545-8C32C3F3B65F}">
  <ds:schemaRefs>
    <ds:schemaRef ds:uri="http://schemas.microsoft.com/sharepoint/v3/contenttype/forms"/>
  </ds:schemaRefs>
</ds:datastoreItem>
</file>

<file path=customXml/itemProps3.xml><?xml version="1.0" encoding="utf-8"?>
<ds:datastoreItem xmlns:ds="http://schemas.openxmlformats.org/officeDocument/2006/customXml" ds:itemID="{A42E9308-4C9B-400C-B292-7C6CAA4C6DD4}">
  <ds:schemaRefs>
    <ds:schemaRef ds:uri="778e86c9-29eb-4484-88af-cb80e32ced4d"/>
    <ds:schemaRef ds:uri="3f1a0d0d-5ca1-481e-98db-f7144eb91213"/>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D02 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Droste, Max | amc Group</dc:creator>
  <cp:lastModifiedBy>Thomas Büsing</cp:lastModifiedBy>
  <cp:lastPrinted>2026-03-09T09:55:59Z</cp:lastPrinted>
  <dcterms:created xsi:type="dcterms:W3CDTF">2025-12-09T08:25:41Z</dcterms:created>
  <dcterms:modified xsi:type="dcterms:W3CDTF">2026-07-17T11:23:29Z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0x010100415CA5E0717A3344A188244521138526</vt:lpwstr>
  </property>
</Properties>
</file>